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0115" windowHeight="6990"/>
  </bookViews>
  <sheets>
    <sheet name="Plan5" sheetId="1" r:id="rId1"/>
  </sheets>
  <calcPr calcId="144525"/>
</workbook>
</file>

<file path=xl/calcChain.xml><?xml version="1.0" encoding="utf-8"?>
<calcChain xmlns="http://schemas.openxmlformats.org/spreadsheetml/2006/main">
  <c r="D39" i="1" l="1"/>
</calcChain>
</file>

<file path=xl/sharedStrings.xml><?xml version="1.0" encoding="utf-8"?>
<sst xmlns="http://schemas.openxmlformats.org/spreadsheetml/2006/main" count="141" uniqueCount="89">
  <si>
    <t xml:space="preserve">REPASSES DE ORDEM FEDERAL - COVID - 19 </t>
  </si>
  <si>
    <t>Atl: 30.04.2021</t>
  </si>
  <si>
    <t xml:space="preserve">Descrição </t>
  </si>
  <si>
    <t xml:space="preserve">Valor </t>
  </si>
  <si>
    <t xml:space="preserve">Data </t>
  </si>
  <si>
    <t xml:space="preserve">Ação Orçamentaria </t>
  </si>
  <si>
    <t>Status</t>
  </si>
  <si>
    <t xml:space="preserve">Objeto executado </t>
  </si>
  <si>
    <t>PORTARIA Nº 395, DE 16 DE MARÇO DE 2020</t>
  </si>
  <si>
    <t> Programa de Trabalho 10.122.5018.21C0.6500 - Enfrentamento da Emergência de Saúde Pública de Importância Internacional Decorrente do Coronavírus.</t>
  </si>
  <si>
    <t>PAGO</t>
  </si>
  <si>
    <t>Estabelece recurso do Bloco de Custeio das Ações e Serviços Públicos de Saúde - Grupo de Atenção de Média e Alta Complexidade-MAC, a ser disponibilizado aos Estados e Distrito Federal, destinados às ações de saúde para o enfrentamento do Coronavírus - COVID 19.</t>
  </si>
  <si>
    <t>PORTARIA Nº 774, DE 9 DE ABRIL DE 2020</t>
  </si>
  <si>
    <t>Os recursos financeiros serão destinados ao custeio das ações e serviços de saúde requeridos para o enfrentamento da emergência de saúde pública decorrente da COVID 19, abrangendo atenção primária, especializada, vigilância em saúde, assistência farmacêutica e outras que se fizerem necessárias.</t>
  </si>
  <si>
    <t>PORTARIA Nº 1.013, DE 24 DE ABRIL DE 2020</t>
  </si>
  <si>
    <t>Habilita leitos da Unidade de Terapia Intensiva - UTI Adulto Tipo II - COVID-19 e estabelece recurso do Bloco de Custeio das Ações e Serviços Públicos de Saúde - Grupo Coronavírus (COVID 19), a ser disponibilizado ao Estado e Municípios de Alagoas.</t>
  </si>
  <si>
    <t>PORTARIA Nº 997, DE 24 DE ABRIL DE 2020</t>
  </si>
  <si>
    <t>Programa de Trabalho 10.122.5018.21C0 - Enfrentamento da Emergência de Saúde Pública de Importância Internacional Decorrente do Coronavírus, localizadores diversos.</t>
  </si>
  <si>
    <t xml:space="preserve"> Os recursos financeiros serão destinados exclusivamente ao custeio das ações e serviços de saúde necessários para o enfrentamento da emergência de saúde pública decorrente do Coronavírus (COVID 19), abrangendo atenção primária, especializada, vigilância em saúde, assistência farmacêutica e outras que forem oportunas. Emenda 71030001 </t>
  </si>
  <si>
    <t>PORTARIA Nº 1.469, DE 3 DE JUNHO DE 2020</t>
  </si>
  <si>
    <t>Programa de Trabalho 10.122.5018.21C0.6500 - Enfrentamento da Emergência de Saúde Pública de Importância Internacional Decorrente do Coronavírus - Plano Orçamentário CV20 - Medida Provisória nº 940, de 2 de abril de 2020.</t>
  </si>
  <si>
    <t>Habilita leitos da Unidade de Terapia Intensiva - UTI Adulto Tipo II -COVID-19 do Hospital da Mulher Dra. Nise da Silveira e estabelece recurso do Bloco de Manutenção das Ações e Serviços Públicos de Saúde - Grupo Coronavírus (COVID 19), a ser disponibilizado ao Estado de Alagoas.</t>
  </si>
  <si>
    <t>PORTARIA Nº 1.666, DE 1º DE JULHO DE 2020</t>
  </si>
  <si>
    <t>I - 10.122.5018.21C0.6500 - Enfrentamento da Emergência de Saúde Pública de Importância Internacional Decorrente do Coronavírus, Medida Provisória nº 924, de 13 de março de 2020;
II - 10.122.5018.21C0.6500 - Enfrentamento da Emergência de Saúde Pública de Importância Internacional Decorrente do Coronavírus, Medida Provisória nº 940, de 02 de abril de 2020;
III - 10.122.5018.21C0.6500 - Enfrentamento da Emergência de Saúde Pública de Importância Internacional Decorrente do Coronavírus, Medida Provisória nº 947, de 08 de abril de 2020
IV - 10.122.5018.21C0.6500 - Enfrentamento da Emergência de Saúde Pública de Importância Internacional Decorrente do Coronavírus, Medida Provisória nº 969, de 20 de maio de 2020;
V - 10.122.5018.21C0.6500 - Enfrentamento da Emergência de Saúde Pública de Importância Internacional Decorrente do Coronavírus, Medida Provisória nº 976, de 04 de junho de 2020.</t>
  </si>
  <si>
    <t>Os recursos financeiros serão destinados ao custeio das ações e serviços de saúde para o enfrentamento da emergência de saúde pública decorrente da COVID 19, podendo abranger a atenção primária e especializada, a vigilância em saúde, a assistência farmacêutica, a aquisição de suprimentos, insumos e produtos hospitalares, o custeio do procedimento de Tratamento de Infecção pelo novo coronavírus - COVID 19, previsto na Portaria nº 245/SAES/MS, de 24 de março de 2020, bem como a definição de protocolos assistenciais específicos para o enfrentamento à pandemia do coronavírus.</t>
  </si>
  <si>
    <t>PORTARIA Nº 1.803, DE 21 DE JULHO DE 2020</t>
  </si>
  <si>
    <t> Programa de Trabalho 10.122.5018.21C0.6500 - Enfrentamento da Emergência de Saúde Pública de Importância Internacional Decorrente do Coronavírus - Plano Orçamentário CV20 - Medida Provisória nº 940, de 2 de abril de 2020.</t>
  </si>
  <si>
    <t>Habilita leitos de Unidades de Terapia Intensiva - UTI Adulto Tipo II - COVID-19 e estabelece recurso do Bloco de Manutenção das Ações e Serviços Públicos de Saúde - Grupo Coronavírus (COVID 19), a ser disponibilizado ao Estado de Alagoas e Município de Maceió (AL).</t>
  </si>
  <si>
    <t>PORTARIA 1.964, DE 4 DE AGOSTO DE 2020</t>
  </si>
  <si>
    <t>Programa de Trabalho 10.122.5018.21C0.6500 - Enfrentamento da Emergência de Saúde Pública de Importância Internacional Decorrente do Coronavírus - - Plano Orçamentário CV50 - Medida Provisória nº 976, de 4 de junho de 2020.</t>
  </si>
  <si>
    <t>Prorroga a habilitação leitos de Unidades de Terapia Intensiva - UTI Adulto Tipo II - COVID-19 e estabelece recurso financeiro do Bloco de Manutenção das Ações e Serviços Públicos de Saúde - Grupo Coronavírus (COVID 19), a ser disponibilizado ao Estado de Alagoas e Município de Maceió</t>
  </si>
  <si>
    <t>PORTARIA Nº 2.035, DE 7 DE AGOSTO DE 2020</t>
  </si>
  <si>
    <t>Programa de Trabalho 10.122.5018.21C0.6500 - Enfrentamento da Emergência de Saúde Pública de Importância Internacional Decorrente do Coronavírus - Plano Orçamentário CV50 - Medida Provisória nº 976, de 4 de junho de 2020</t>
  </si>
  <si>
    <t>Habilita leitos de Unidades de Terapia Intensiva - UTI Adulto Tipo II - COVID-19 e estabelece recurso financeiro do Bloco de Manutenção das Ações e Serviços Públicos de Saúde - Grupo Coronavírus (COVID 19), a ser disponibilizado aos Estados e Municípios</t>
  </si>
  <si>
    <t>PORTARIA Nº 1.957, DE 3 DE AGOSTO DE 2020</t>
  </si>
  <si>
    <t>FUNCIONAL PROGRAMÁTICA 10122501821C0650, PROGRAMA ORÇAMENTÁRIO CV30</t>
  </si>
  <si>
    <t>Habilita o Estado, Município ou Distrito Federal a receber recursos destinados à aquisição de equipamentos e materiais permanentes para estabelecimentos de saúde.</t>
  </si>
  <si>
    <t>PORTARIA Nº 2.405, DE 16 DE SETEMBRO DE 2020</t>
  </si>
  <si>
    <t>Funcional Programática 10.122.5018.21C0.6500 - Enfrentamento da Emergência de Saúde Pública de Importância Internacional decorrente do Coronavírus - Nacional, no PO - CV50 - COVID-19 - Medida Provisória nº 976, de 4 de junho de 2020</t>
  </si>
  <si>
    <t> fortalecimento das equipes e serviços da Atenção Primária à Saúde no cuidado às populações específicas, no contexto da Emergência em Saúde Pública de Importância Nacional (ESPIN) decorrente da Covid-19, declarada pela Portaria nº 188/GM/MS, de 3 fevereiro de 2020.</t>
  </si>
  <si>
    <t>PORTARIA Nº 2.694, DE 2 DE OUTUBRO DE 2020</t>
  </si>
  <si>
    <t> Programa de Trabalho 10.122.5018.21C0.6500 - Enfrentamento da Emergência de Saúde Pública de Importância Internacional Decorrente do Coronavírus - Plano Orçamentário CV40 - Medida Provisória nº 969, de 20 de maio de 2020.</t>
  </si>
  <si>
    <t>Habilita leitos de Unidades de Terapia Intensiva - UTI Adulto Tipo II - COVID-19 e estabelece recurso financeiro do Bloco de Manutenção das Ações e Serviços Públicos de Saúde - Grupo Coronavírus (COVID 19), a ser disponibilizado aos Estados e Municípios.</t>
  </si>
  <si>
    <t>PORTARIA Nº 2.625, DE 28 DE SETEMBRO DE 2020</t>
  </si>
  <si>
    <t> Funcional Programática 10.122.5018.21C0.6500 - Enfrentamento da Emergência de Saúde Pública de Importância Internacional decorrente do Coronavírus - Nacional, plano orçamentário CV50 - COVID-19 - Medida Provisória nº 976, de 4 de junho de 2020</t>
  </si>
  <si>
    <t>nstitui incentivo financeiro federal de custeio, em caráter excepcional temporário, aos estados, municípios e Distrito Federal para o fortalecimento dos Serviços de Verificação de Óbito (SVO), no contexto da Emergência em Saúde Pública de Importância Nacional (ESPIN) decorrente da Covid-19.</t>
  </si>
  <si>
    <t>PORTARIA Nº 2.624/GM/MS, DE 28 DE SETEMBRO DE 2020</t>
  </si>
  <si>
    <t>Funcional Programática 10.122.5018.21C0.6500 - Enfrentamento da Emergência de Saúde Pública de Importância Internacional decorrente do Coronavírus - Nacional, plano orçamentário CV50 - COVID19 - Medida Provisória nº 976, de 4 de junho de 2020</t>
  </si>
  <si>
    <t> Instituir incentivo financeiro federal de custeio, em caráter excepcional e temporário, para a execução de ações de vigilância, de alerta e de resposta à emergência da Covid-19, no contexto da emergência de saúde pública de importância nacional e internacional decorrente da pandemia, declarada pela Portaria GM/MS nº 188, de 3 de fevereiro de 2020.</t>
  </si>
  <si>
    <t>PORTARIA Nº 2.782, DE 14 DE OUTUBRO DE 2020</t>
  </si>
  <si>
    <t>Funcional Programática 10.122.5018.21C0.6500 - PO CV50 - MP 976 - Enfrentamento da Emergência de Saúde Pública de Importância Internacional, referente a incentivo de custeio, em caráter excepcional e temporário, para a execução de ações de vigilância, alerta e resposta à emergência de Covid-19.</t>
  </si>
  <si>
    <t>ncentivos financeiros federais de custeio para execução das ações de imunização e vigilância em saúde, para enfrentamento à Emergência de Saúde Pública de Importância Nacional (ESPIN) decorrente da pandemia de Covid-19, declarada pela Portaria nº 188/GM/MS, de 3 de fevereiro de 2020.</t>
  </si>
  <si>
    <t>PORTARIA Nº 3.248, DE 2 DE DEZEMBRO DE 2020</t>
  </si>
  <si>
    <t> Programa de Trabalho - 10.122.5018.21CO.6500 - PO CV70 - Enfrentamento da Emergência de Saúde Pública de Importância Internacional Decorrente do Coronavírus.</t>
  </si>
  <si>
    <t>Institui, em caráter excepcional e temporário, incentivo financeiro destinado aos Estados e Distrito Federal, para estruturação de unidades de Rede de Frio do Programa Nacional de Imunizações e para Vigilância Epidemiológica, para o enfrentamento à Emergência de Saúde Pública de Importância Nacional (ESPIN) decorrente da pandemia de Covid19.</t>
  </si>
  <si>
    <t>PORTARIA GM/MS Nº 3.717, DE 22 DE DEZEMBRO DE 2020</t>
  </si>
  <si>
    <t>Funcional Programática 10.122.5018.21CO.6500 - PO CV70 -MP 967</t>
  </si>
  <si>
    <t>Incentivo financeiro de que trata esta Portaria tem como objetivo a aquisição de equipamentos e materiais permanentes destinados aos SVO habilitados na Rede Nacional de Verificação de óbito (RNVO), para subsidiar:</t>
  </si>
  <si>
    <t>PORTARIA Nº 3.682, DE 21 DE DEZEMBRO DE 2020</t>
  </si>
  <si>
    <t>CV40</t>
  </si>
  <si>
    <t>PORTARIA GM/MS Nº 3.391, DE 10 DE DEZEMBRO DE 2020</t>
  </si>
  <si>
    <t> Programa de Trabalho 10.122.5018.21C0.6500 - Enfrentamento da Emergência de Saúde Pública de Importância Internacional decorrente do Coronavírus - Nacional, Plano Orçamentário - CV70 - COVID-19 - Medida Provisória nº 967, de 19 de maio de 2020.</t>
  </si>
  <si>
    <t>Habilita estado, município e o Distrito Federal a receber incentivo financeiro federal de capital para estruturação e adequação dos ambientes de assistência odontológica na Atenção Primária à Saúde e na Atenção Especializada, no enfrentamento à Emergência de Saúde Pública de Importância Nacional decorrente da pandemia do Coronavírus (Covid19).</t>
  </si>
  <si>
    <t>PORTARIA GM/MS Nº 3.576, DE 18 DE DEZEMBRO DE 2020</t>
  </si>
  <si>
    <t>Programa de Trabalho 10.122.5018.21C0.6500 - Enfrentamento da Emergência de Saúde Pública de Importância Internacional Decorrente do Coronavírus - Plano Orçamentário CV70 - Medida Provisória nº 967, de 19 de maio de 2020.</t>
  </si>
  <si>
    <t>Habilita leitos de Unidades de Terapia Intensiva - UTI Adulto Tipo II - COVID-19 e estabelece recurso financeiro do Bloco de Manutenção das Ações e Serviços Públicos de Saúde - Grupo Coronavírus (COVID 19), a ser disponibilizado a Estados e Municípios</t>
  </si>
  <si>
    <t>PORTARIA GM/MS Nº 3.570, DE 18 DE DEZEMBRO DE 2020</t>
  </si>
  <si>
    <t>Programa de Trabalho 10.122.5018.21C0.6500 - Enfrentamento da Emergência de Saúde Pública de Importância Internacional Decorrente do Coronavírus - Plano Orçamentário CV70 - Medida Provisória nº 967, de 19 de maio de 2020</t>
  </si>
  <si>
    <t>Habilita leitos de Unidades de Terapia Intensiva - UTI Pediátrico Tipo II - COVID-19 e estabelece recurso financeiro do Bloco de Manutenção das Ações e Serviços Públicos de Saúde - Grupo Coronavírus (COVID 19), a ser disponibilizado a Estados e Município.</t>
  </si>
  <si>
    <t>PORTARIA Nº 3.566, DE 18 DE DEZEMBRO DE 2020</t>
  </si>
  <si>
    <t> Programa de Trabalho 10.122.5018.21C0.6500 - Enfrentamento da Emergência de Saúde Pública de Importância Internacional Decorrente do Coronavírus - Plano Orçamentário CV70 - Medida Provisória nº 967, de 19 de maio de 2020</t>
  </si>
  <si>
    <t>PORTARIA Nº 3.008, DE 4 DE NOVEMBRO DE 2020</t>
  </si>
  <si>
    <t>Programa de Trabalho 10.122.5018.21C0.6500 - Enfrentamento da Emergência de Saúde Pública de Importância Internacional Decorrente do coronavírus - Nacional, Plano Orçamentário CV70 - COVID-19</t>
  </si>
  <si>
    <t>nstitui, em caráter excepcional e temporário, incentivos financeiros federais de custeio para apoiar a reorganização e adequação dos ambientes voltados à assistência odontológica na Atenção Primária à Saúde e na Atenção Especializada, para viabilização do acesso e resolução das demandas de saúde bucal em condições adequadas para a mitigação dos riscos individuais e coletivos relacionados à Emergência de Saúde Pública de Importância Nacional (ESPIN) decorrente da pandemia do coronavírus (Covid-19), declarada pela Portaria nº 188/GM/MS, de 3 de fevereiro de 2020.</t>
  </si>
  <si>
    <t>PORTARIA GM/MS Nº 3.896, DE 30 DE DEZEMBRO DE 2020</t>
  </si>
  <si>
    <t>Os recursos orçamentários, objeto desta Portaria, correrão por conta do orçamento do Ministério da Saúde, devendo onerar o Programa de Trabalho:
I - 10.122.5018.21C0.6500 - Enfrentamento da Emergência de Saúde Pública de Importância Internacional Decorrente do Coronavírus, Medida Provisória nº 969, de 20 de maio de 2020;
II - 10.122.5018.21C0.6500 - Enfrentamento da Emergência de Saúde Pública de Importância Internacional Decorrente do Coronavírus, Medida Provisória nº 967, de 19 de maio de 2020.
III - 10.122.5018.21C0.6500 - Enfrentamento da Emergência de Saúde Pública de Importância Internacional Decorrente do Coronavírus, Medida Provisória nº 976, de 04 de junho de 2020.</t>
  </si>
  <si>
    <t> A utilização dos recursos financeiros de que trata esta Portaria está condicionada à pactuação em Comissão Intergestores Bipartite (CIB) e Colegiado de Gestão do Distrito Federal, estabelecendo o montante aos municípios e a parcela sob gestão estadual, observados os respectivos planos de ação no enfrentamento da COVID-19, bem como o fortalecimento da Atenção à Saúde em todas as Macrorregiões de Saúde.</t>
  </si>
  <si>
    <t>PORTARIA GM/MS Nº 373, DE 2 DE MARÇO DE 2021</t>
  </si>
  <si>
    <t>Programa de Trabalho: 10.302.5018 8585 6500 - Atenção à Saúde da População para Procedimentos em Média e Alta Complexidade - Nacional (Plano Orçamentário - CVBO - Medida Provisória nº 1.032, de 24 de fevereiro de 2021).</t>
  </si>
  <si>
    <t>Dispõe sobre o procedimento para autorização de leitos de Unidade de Terapia Intensiva - UTI Adulto e Pediátrico COVID-19, em caráter excepcional e temporário.</t>
  </si>
  <si>
    <t>PORTARIA GM/MS Nº 501, DE 19 DE MARÇO DE 2021</t>
  </si>
  <si>
    <t> Programa de Trabalho: 10.302.5018.8585.6500 - Atenção à Saúde da População para Procedimentos em Média e Alta Complexidade (Plano Orçamentário - CVB0 - Medida Provisória nº 1.032, de 24 de fevereiro de 2021).</t>
  </si>
  <si>
    <t>Autoriza leitos de Unidades de Terapia Intensiva - UTI, para atendimento exclusivo dos pacientes COVID-19.</t>
  </si>
  <si>
    <t>PORTARIA GM/MS Nº 557, DE 26 DE MARÇO DE 2021</t>
  </si>
  <si>
    <t>PORTARIA GM/MS Nº 559, DE 26 DE MARÇO DE 2021</t>
  </si>
  <si>
    <t>Programa de Trabalho: 10.302.5018.8585.6500 - Atenção à Saúde da População para Procedimentos em Média e Alta Complexidade (Plano Orçamentário - CVB0 - Medida Provisória nº 1.032, de 24 de fevereiro de 2021).</t>
  </si>
  <si>
    <t>PORTARIA GM/MS Nº 567, DE 29 DE MARÇO DE 2021</t>
  </si>
  <si>
    <t>PORTARIA GM/MS Nº 624, DE 6 DE ABRIL DE 2021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</si>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</sst>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&quot;R$&quot;* #,##0.00_-;\-&quot;R$&quot;* #,##0.00_-;_-&quot;R$&quot;* &quot;-&quot;??_-;_-@_-"/>
  </numFmts>
  <fonts count="8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gência FB"/>
      <family val="2"/>
    </font>
    <font>
      <b/>
      <sz val="11"/>
      <color rgb="FFFA7D00"/>
      <name val="Agência FB"/>
      <family val="2"/>
    </font>
    <font>
      <sz val="11"/>
      <color rgb="FF3F3F76"/>
      <name val="Agência FB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 applyNumberFormat="0" applyFont="0" applyFill="0" applyBorder="0" applyAlignment="0" applyProtection="0"/>
    <xf numFmtId="0" fontId="5" fillId="5" borderId="0" applyNumberFormat="0" applyBorder="0" applyAlignment="0" applyProtection="0"/>
    <xf numFmtId="0" fontId="6" fillId="3" borderId="1" applyNumberFormat="0" applyAlignment="0" applyProtection="0"/>
    <xf numFmtId="0" fontId="7" fillId="2" borderId="1" applyNumberFormat="0" applyAlignment="0" applyProtection="0"/>
    <xf numFmtId="164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1" fillId="0" borderId="0"/>
    <xf numFmtId="43" fontId="2" fillId="0" borderId="0" applyNumberFormat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/>
    </xf>
    <xf numFmtId="14" fontId="4" fillId="0" borderId="6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4" fontId="4" fillId="0" borderId="9" xfId="0" applyNumberFormat="1" applyFont="1" applyBorder="1" applyAlignment="1">
      <alignment vertical="center"/>
    </xf>
    <xf numFmtId="14" fontId="4" fillId="0" borderId="9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3" fillId="4" borderId="0" xfId="0" applyFont="1" applyFill="1" applyAlignment="1">
      <alignment vertical="center" wrapText="1"/>
    </xf>
    <xf numFmtId="4" fontId="3" fillId="4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0">
    <cellStyle name="20% - Ênfase3 2" xfId="1"/>
    <cellStyle name="Cálculo 2" xfId="2"/>
    <cellStyle name="Entrada 2" xfId="3"/>
    <cellStyle name="Moeda 2" xfId="4"/>
    <cellStyle name="Normal" xfId="0" builtinId="0"/>
    <cellStyle name="Normal 2" xfId="5"/>
    <cellStyle name="Normal 3" xfId="6"/>
    <cellStyle name="Normal 4" xfId="7"/>
    <cellStyle name="Normal 5" xfId="8"/>
    <cellStyle name="Vírgula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H39"/>
  <sheetViews>
    <sheetView showGridLines="0" tabSelected="1" topLeftCell="C32" workbookViewId="0">
      <selection activeCell="H35" sqref="H35"/>
    </sheetView>
  </sheetViews>
  <sheetFormatPr defaultRowHeight="12.75"/>
  <cols>
    <col min="1" max="2" width="9.140625" style="1"/>
    <col min="3" max="3" width="40.85546875" style="26" customWidth="1"/>
    <col min="4" max="4" width="13.42578125" style="1" bestFit="1" customWidth="1"/>
    <col min="5" max="5" width="14.140625" style="1" customWidth="1"/>
    <col min="6" max="6" width="53.85546875" style="25" customWidth="1"/>
    <col min="7" max="7" width="9.140625" style="1"/>
    <col min="8" max="8" width="42.42578125" style="1" customWidth="1"/>
    <col min="9" max="16384" width="9.140625" style="1"/>
  </cols>
  <sheetData>
    <row r="1" spans="3:8">
      <c r="C1" s="27" t="s">
        <v>0</v>
      </c>
      <c r="D1" s="27"/>
      <c r="E1" s="27"/>
      <c r="F1" s="27"/>
      <c r="G1" s="27"/>
      <c r="H1" s="27"/>
    </row>
    <row r="2" spans="3:8">
      <c r="C2" s="27"/>
      <c r="D2" s="27"/>
      <c r="E2" s="27"/>
      <c r="F2" s="27"/>
      <c r="G2" s="27"/>
      <c r="H2" s="27"/>
    </row>
    <row r="3" spans="3:8" ht="13.5" thickBot="1">
      <c r="C3" s="2"/>
      <c r="D3" s="3"/>
      <c r="E3" s="3"/>
      <c r="F3" s="3"/>
      <c r="G3" s="3"/>
      <c r="H3" s="4" t="s">
        <v>1</v>
      </c>
    </row>
    <row r="4" spans="3:8">
      <c r="C4" s="5" t="s">
        <v>2</v>
      </c>
      <c r="D4" s="6" t="s">
        <v>3</v>
      </c>
      <c r="E4" s="6" t="s">
        <v>4</v>
      </c>
      <c r="F4" s="7" t="s">
        <v>5</v>
      </c>
      <c r="G4" s="6" t="s">
        <v>6</v>
      </c>
      <c r="H4" s="8" t="s">
        <v>7</v>
      </c>
    </row>
    <row r="5" spans="3:8" ht="76.5">
      <c r="C5" s="9" t="s">
        <v>8</v>
      </c>
      <c r="D5" s="10">
        <v>6839378</v>
      </c>
      <c r="E5" s="11">
        <v>43906</v>
      </c>
      <c r="F5" s="12" t="s">
        <v>9</v>
      </c>
      <c r="G5" s="13" t="s">
        <v>10</v>
      </c>
      <c r="H5" s="14" t="s">
        <v>11</v>
      </c>
    </row>
    <row r="6" spans="3:8" ht="89.25">
      <c r="C6" s="9" t="s">
        <v>12</v>
      </c>
      <c r="D6" s="10">
        <v>3903090.53</v>
      </c>
      <c r="E6" s="11">
        <v>43930</v>
      </c>
      <c r="F6" s="12" t="s">
        <v>9</v>
      </c>
      <c r="G6" s="15" t="s">
        <v>10</v>
      </c>
      <c r="H6" s="14" t="s">
        <v>13</v>
      </c>
    </row>
    <row r="7" spans="3:8" ht="89.25">
      <c r="C7" s="9" t="s">
        <v>12</v>
      </c>
      <c r="D7" s="10">
        <v>12879770.199999999</v>
      </c>
      <c r="E7" s="11">
        <v>43934</v>
      </c>
      <c r="F7" s="12" t="s">
        <v>9</v>
      </c>
      <c r="G7" s="15" t="s">
        <v>10</v>
      </c>
      <c r="H7" s="14" t="s">
        <v>13</v>
      </c>
    </row>
    <row r="8" spans="3:8" ht="76.5">
      <c r="C8" s="9" t="s">
        <v>14</v>
      </c>
      <c r="D8" s="10">
        <v>8064000</v>
      </c>
      <c r="E8" s="11">
        <v>43951</v>
      </c>
      <c r="F8" s="12" t="s">
        <v>9</v>
      </c>
      <c r="G8" s="15" t="s">
        <v>10</v>
      </c>
      <c r="H8" s="14" t="s">
        <v>15</v>
      </c>
    </row>
    <row r="9" spans="3:8" ht="102">
      <c r="C9" s="9" t="s">
        <v>16</v>
      </c>
      <c r="D9" s="10">
        <v>3500000</v>
      </c>
      <c r="E9" s="11">
        <v>43963</v>
      </c>
      <c r="F9" s="12" t="s">
        <v>17</v>
      </c>
      <c r="G9" s="15" t="s">
        <v>10</v>
      </c>
      <c r="H9" s="14" t="s">
        <v>18</v>
      </c>
    </row>
    <row r="10" spans="3:8" ht="76.5">
      <c r="C10" s="9" t="s">
        <v>19</v>
      </c>
      <c r="D10" s="10">
        <v>720000</v>
      </c>
      <c r="E10" s="11">
        <v>43990</v>
      </c>
      <c r="F10" s="12" t="s">
        <v>20</v>
      </c>
      <c r="G10" s="15" t="s">
        <v>10</v>
      </c>
      <c r="H10" s="14" t="s">
        <v>21</v>
      </c>
    </row>
    <row r="11" spans="3:8" ht="242.25">
      <c r="C11" s="9" t="s">
        <v>22</v>
      </c>
      <c r="D11" s="10">
        <v>51000000</v>
      </c>
      <c r="E11" s="11">
        <v>44026</v>
      </c>
      <c r="F11" s="12" t="s">
        <v>23</v>
      </c>
      <c r="G11" s="15" t="s">
        <v>10</v>
      </c>
      <c r="H11" s="14" t="s">
        <v>24</v>
      </c>
    </row>
    <row r="12" spans="3:8" ht="242.25">
      <c r="C12" s="9" t="s">
        <v>22</v>
      </c>
      <c r="D12" s="10">
        <v>5000</v>
      </c>
      <c r="E12" s="11">
        <v>44063</v>
      </c>
      <c r="F12" s="12" t="s">
        <v>23</v>
      </c>
      <c r="G12" s="15" t="s">
        <v>10</v>
      </c>
      <c r="H12" s="14" t="s">
        <v>24</v>
      </c>
    </row>
    <row r="13" spans="3:8" ht="76.5">
      <c r="C13" s="9" t="s">
        <v>25</v>
      </c>
      <c r="D13" s="10">
        <v>4320000</v>
      </c>
      <c r="E13" s="11">
        <v>44071</v>
      </c>
      <c r="F13" s="12" t="s">
        <v>26</v>
      </c>
      <c r="G13" s="15" t="s">
        <v>10</v>
      </c>
      <c r="H13" s="14" t="s">
        <v>27</v>
      </c>
    </row>
    <row r="14" spans="3:8" ht="89.25">
      <c r="C14" s="9" t="s">
        <v>28</v>
      </c>
      <c r="D14" s="10">
        <v>2688000</v>
      </c>
      <c r="E14" s="11">
        <v>44055</v>
      </c>
      <c r="F14" s="12" t="s">
        <v>29</v>
      </c>
      <c r="G14" s="15" t="s">
        <v>10</v>
      </c>
      <c r="H14" s="14" t="s">
        <v>30</v>
      </c>
    </row>
    <row r="15" spans="3:8" ht="76.5">
      <c r="C15" s="9" t="s">
        <v>31</v>
      </c>
      <c r="D15" s="10">
        <v>1440000</v>
      </c>
      <c r="E15" s="11">
        <v>44057</v>
      </c>
      <c r="F15" s="12" t="s">
        <v>32</v>
      </c>
      <c r="G15" s="15" t="s">
        <v>10</v>
      </c>
      <c r="H15" s="14" t="s">
        <v>33</v>
      </c>
    </row>
    <row r="16" spans="3:8" ht="51">
      <c r="C16" s="9" t="s">
        <v>34</v>
      </c>
      <c r="D16" s="10">
        <v>2400242</v>
      </c>
      <c r="E16" s="11">
        <v>44104</v>
      </c>
      <c r="F16" s="12" t="s">
        <v>35</v>
      </c>
      <c r="G16" s="15" t="s">
        <v>10</v>
      </c>
      <c r="H16" s="14" t="s">
        <v>36</v>
      </c>
    </row>
    <row r="17" spans="3:8" ht="76.5">
      <c r="C17" s="9" t="s">
        <v>37</v>
      </c>
      <c r="D17" s="10">
        <v>75000</v>
      </c>
      <c r="E17" s="11">
        <v>44098</v>
      </c>
      <c r="F17" s="12" t="s">
        <v>38</v>
      </c>
      <c r="G17" s="15" t="s">
        <v>10</v>
      </c>
      <c r="H17" s="14" t="s">
        <v>39</v>
      </c>
    </row>
    <row r="18" spans="3:8" ht="76.5">
      <c r="C18" s="9" t="s">
        <v>40</v>
      </c>
      <c r="D18" s="10">
        <v>1872000</v>
      </c>
      <c r="E18" s="11">
        <v>44112</v>
      </c>
      <c r="F18" s="12" t="s">
        <v>41</v>
      </c>
      <c r="G18" s="15" t="s">
        <v>10</v>
      </c>
      <c r="H18" s="14" t="s">
        <v>42</v>
      </c>
    </row>
    <row r="19" spans="3:8" ht="89.25">
      <c r="C19" s="9" t="s">
        <v>43</v>
      </c>
      <c r="D19" s="10">
        <v>1500000</v>
      </c>
      <c r="E19" s="11">
        <v>44106</v>
      </c>
      <c r="F19" s="12" t="s">
        <v>44</v>
      </c>
      <c r="G19" s="15" t="s">
        <v>10</v>
      </c>
      <c r="H19" s="14" t="s">
        <v>45</v>
      </c>
    </row>
    <row r="20" spans="3:8" ht="102">
      <c r="C20" s="9" t="s">
        <v>46</v>
      </c>
      <c r="D20" s="10">
        <v>2800000</v>
      </c>
      <c r="E20" s="11">
        <v>44106</v>
      </c>
      <c r="F20" s="12" t="s">
        <v>47</v>
      </c>
      <c r="G20" s="15" t="s">
        <v>10</v>
      </c>
      <c r="H20" s="14" t="s">
        <v>48</v>
      </c>
    </row>
    <row r="21" spans="3:8" ht="89.25">
      <c r="C21" s="9" t="s">
        <v>49</v>
      </c>
      <c r="D21" s="10">
        <v>500000</v>
      </c>
      <c r="E21" s="11">
        <v>44125</v>
      </c>
      <c r="F21" s="12" t="s">
        <v>50</v>
      </c>
      <c r="G21" s="15" t="s">
        <v>10</v>
      </c>
      <c r="H21" s="14" t="s">
        <v>51</v>
      </c>
    </row>
    <row r="22" spans="3:8" ht="102">
      <c r="C22" s="9" t="s">
        <v>52</v>
      </c>
      <c r="D22" s="10">
        <v>1208450</v>
      </c>
      <c r="E22" s="11">
        <v>44181</v>
      </c>
      <c r="F22" s="12" t="s">
        <v>53</v>
      </c>
      <c r="G22" s="15" t="s">
        <v>10</v>
      </c>
      <c r="H22" s="14" t="s">
        <v>54</v>
      </c>
    </row>
    <row r="23" spans="3:8" ht="63.75">
      <c r="C23" s="9" t="s">
        <v>55</v>
      </c>
      <c r="D23" s="10">
        <v>5000000</v>
      </c>
      <c r="E23" s="11">
        <v>44193</v>
      </c>
      <c r="F23" s="12" t="s">
        <v>56</v>
      </c>
      <c r="G23" s="15" t="s">
        <v>10</v>
      </c>
      <c r="H23" s="14" t="s">
        <v>57</v>
      </c>
    </row>
    <row r="24" spans="3:8" ht="51">
      <c r="C24" s="9" t="s">
        <v>58</v>
      </c>
      <c r="D24" s="10">
        <v>751703</v>
      </c>
      <c r="E24" s="11">
        <v>44196</v>
      </c>
      <c r="F24" s="12" t="s">
        <v>59</v>
      </c>
      <c r="G24" s="15" t="s">
        <v>10</v>
      </c>
      <c r="H24" s="16" t="s">
        <v>36</v>
      </c>
    </row>
    <row r="25" spans="3:8" ht="102">
      <c r="C25" s="9" t="s">
        <v>60</v>
      </c>
      <c r="D25" s="10">
        <v>51239</v>
      </c>
      <c r="E25" s="11">
        <v>44186</v>
      </c>
      <c r="F25" s="12" t="s">
        <v>61</v>
      </c>
      <c r="G25" s="15" t="s">
        <v>10</v>
      </c>
      <c r="H25" s="14" t="s">
        <v>62</v>
      </c>
    </row>
    <row r="26" spans="3:8" ht="76.5">
      <c r="C26" s="9" t="s">
        <v>63</v>
      </c>
      <c r="D26" s="10">
        <v>1440000</v>
      </c>
      <c r="E26" s="11">
        <v>44189</v>
      </c>
      <c r="F26" s="12" t="s">
        <v>64</v>
      </c>
      <c r="G26" s="15" t="s">
        <v>10</v>
      </c>
      <c r="H26" s="14" t="s">
        <v>65</v>
      </c>
    </row>
    <row r="27" spans="3:8" ht="76.5">
      <c r="C27" s="9" t="s">
        <v>66</v>
      </c>
      <c r="D27" s="10">
        <v>1440000</v>
      </c>
      <c r="E27" s="11">
        <v>44189</v>
      </c>
      <c r="F27" s="12" t="s">
        <v>67</v>
      </c>
      <c r="G27" s="15" t="s">
        <v>10</v>
      </c>
      <c r="H27" s="16" t="s">
        <v>68</v>
      </c>
    </row>
    <row r="28" spans="3:8" ht="76.5">
      <c r="C28" s="9" t="s">
        <v>69</v>
      </c>
      <c r="D28" s="10">
        <v>7488000</v>
      </c>
      <c r="E28" s="11">
        <v>44194</v>
      </c>
      <c r="F28" s="12" t="s">
        <v>70</v>
      </c>
      <c r="G28" s="15" t="s">
        <v>10</v>
      </c>
      <c r="H28" s="14" t="s">
        <v>65</v>
      </c>
    </row>
    <row r="29" spans="3:8" ht="165.75">
      <c r="C29" s="9" t="s">
        <v>71</v>
      </c>
      <c r="D29" s="10">
        <v>13517</v>
      </c>
      <c r="E29" s="11">
        <v>44188</v>
      </c>
      <c r="F29" s="12" t="s">
        <v>72</v>
      </c>
      <c r="G29" s="15" t="s">
        <v>10</v>
      </c>
      <c r="H29" s="14" t="s">
        <v>73</v>
      </c>
    </row>
    <row r="30" spans="3:8" ht="191.25">
      <c r="C30" s="9" t="s">
        <v>74</v>
      </c>
      <c r="D30" s="10">
        <v>23141077.579999998</v>
      </c>
      <c r="E30" s="11">
        <v>44204</v>
      </c>
      <c r="F30" s="12" t="s">
        <v>75</v>
      </c>
      <c r="G30" s="15" t="s">
        <v>10</v>
      </c>
      <c r="H30" s="14" t="s">
        <v>76</v>
      </c>
    </row>
    <row r="31" spans="3:8" ht="51">
      <c r="C31" s="9" t="s">
        <v>77</v>
      </c>
      <c r="D31" s="10">
        <v>1440000</v>
      </c>
      <c r="E31" s="11">
        <v>44270</v>
      </c>
      <c r="F31" s="12" t="s">
        <v>78</v>
      </c>
      <c r="G31" s="15" t="s">
        <v>10</v>
      </c>
      <c r="H31" s="14" t="s">
        <v>79</v>
      </c>
    </row>
    <row r="32" spans="3:8" ht="51">
      <c r="C32" s="9" t="s">
        <v>77</v>
      </c>
      <c r="D32" s="10">
        <v>1440000</v>
      </c>
      <c r="E32" s="11">
        <v>44279</v>
      </c>
      <c r="F32" s="12" t="s">
        <v>78</v>
      </c>
      <c r="G32" s="15" t="s">
        <v>10</v>
      </c>
      <c r="H32" s="14" t="s">
        <v>79</v>
      </c>
    </row>
    <row r="33" spans="3:8" ht="51">
      <c r="C33" s="9" t="s">
        <v>80</v>
      </c>
      <c r="D33" s="10">
        <v>336000</v>
      </c>
      <c r="E33" s="11">
        <v>44280</v>
      </c>
      <c r="F33" s="12" t="s">
        <v>81</v>
      </c>
      <c r="G33" s="15" t="s">
        <v>10</v>
      </c>
      <c r="H33" s="14" t="s">
        <v>82</v>
      </c>
    </row>
    <row r="34" spans="3:8" ht="51">
      <c r="C34" s="9" t="s">
        <v>83</v>
      </c>
      <c r="D34" s="10">
        <v>2640000</v>
      </c>
      <c r="E34" s="11">
        <v>44291</v>
      </c>
      <c r="F34" s="12" t="s">
        <v>81</v>
      </c>
      <c r="G34" s="15" t="s">
        <v>10</v>
      </c>
      <c r="H34" s="14" t="s">
        <v>82</v>
      </c>
    </row>
    <row r="35" spans="3:8" ht="51">
      <c r="C35" s="9" t="s">
        <v>84</v>
      </c>
      <c r="D35" s="10">
        <v>4512000</v>
      </c>
      <c r="E35" s="11">
        <v>44291</v>
      </c>
      <c r="F35" s="12" t="s">
        <v>85</v>
      </c>
      <c r="G35" s="15" t="s">
        <v>10</v>
      </c>
      <c r="H35" s="14" t="s">
        <v>82</v>
      </c>
    </row>
    <row r="36" spans="3:8" ht="51">
      <c r="C36" s="9" t="s">
        <v>86</v>
      </c>
      <c r="D36" s="10">
        <v>480000</v>
      </c>
      <c r="E36" s="11">
        <v>44294</v>
      </c>
      <c r="F36" s="12" t="s">
        <v>85</v>
      </c>
      <c r="G36" s="15" t="s">
        <v>10</v>
      </c>
      <c r="H36" s="16" t="s">
        <v>82</v>
      </c>
    </row>
    <row r="37" spans="3:8" ht="51.75" thickBot="1">
      <c r="C37" s="17" t="s">
        <v>87</v>
      </c>
      <c r="D37" s="18">
        <v>432000</v>
      </c>
      <c r="E37" s="19">
        <v>44302</v>
      </c>
      <c r="F37" s="20" t="s">
        <v>85</v>
      </c>
      <c r="G37" s="21" t="s">
        <v>10</v>
      </c>
      <c r="H37" s="22" t="s">
        <v>82</v>
      </c>
    </row>
    <row r="39" spans="3:8">
      <c r="C39" s="23" t="s">
        <v>88</v>
      </c>
      <c r="D39" s="24">
        <f>SUM(D5:D37)</f>
        <v>156320467.31</v>
      </c>
    </row>
  </sheetData>
  <mergeCells count="1">
    <mergeCell ref="C1:H2"/>
  </mergeCells>
  <pageMargins left="0.11811023622047245" right="0.11811023622047245" top="0.39370078740157483" bottom="0.19685039370078741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Elisangela Camilo Fernandez</dc:creator>
  <cp:lastModifiedBy>Maria Lucia Duarte Cavalcante</cp:lastModifiedBy>
  <dcterms:created xsi:type="dcterms:W3CDTF">2021-05-04T19:39:10Z</dcterms:created>
  <dcterms:modified xsi:type="dcterms:W3CDTF">2021-05-11T13:12:15Z</dcterms:modified>
</cp:coreProperties>
</file>